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1840" windowHeight="9540" firstSheet="2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4" l="1"/>
  <c r="F22" i="4"/>
  <c r="F23" i="4" l="1"/>
  <c r="C22" i="4"/>
  <c r="C23" i="4"/>
  <c r="C7" i="3" l="1"/>
  <c r="D7" i="3"/>
  <c r="E7" i="3"/>
  <c r="F7" i="3"/>
  <c r="G7" i="3"/>
  <c r="H7" i="3"/>
  <c r="C9" i="3"/>
  <c r="D9" i="3"/>
  <c r="E9" i="3"/>
  <c r="F9" i="3"/>
  <c r="G9" i="3"/>
  <c r="G8" i="2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C15" i="6" l="1"/>
  <c r="C15" i="4"/>
  <c r="ALN164" i="3" l="1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/>
  <c r="O33" i="6"/>
  <c r="L33" i="6"/>
  <c r="O34" i="6"/>
  <c r="L34" i="6"/>
  <c r="O35" i="6"/>
  <c r="L35" i="6"/>
  <c r="O36" i="6"/>
  <c r="L36" i="6"/>
  <c r="O37" i="6"/>
  <c r="L37" i="6"/>
  <c r="O38" i="6"/>
  <c r="L38" i="6"/>
  <c r="O39" i="6"/>
  <c r="L39" i="6"/>
  <c r="O40" i="6"/>
  <c r="L40" i="6"/>
  <c r="O41" i="6"/>
  <c r="L41" i="6"/>
  <c r="O42" i="6"/>
  <c r="L42" i="6"/>
  <c r="O43" i="6"/>
  <c r="L43" i="6"/>
  <c r="O44" i="6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/>
  <c r="O52" i="6"/>
  <c r="L52" i="6"/>
  <c r="O53" i="6"/>
  <c r="L53" i="6"/>
  <c r="O54" i="6"/>
  <c r="L54" i="6"/>
  <c r="O55" i="6"/>
  <c r="L55" i="6"/>
  <c r="O56" i="6"/>
  <c r="L56" i="6"/>
  <c r="O57" i="6"/>
  <c r="L57" i="6"/>
  <c r="O58" i="6"/>
  <c r="L58" i="6"/>
  <c r="O59" i="6"/>
  <c r="L59" i="6"/>
  <c r="O60" i="6"/>
  <c r="L60" i="6"/>
  <c r="O61" i="6"/>
  <c r="L61" i="6"/>
  <c r="O62" i="6"/>
  <c r="L62" i="6"/>
  <c r="O63" i="6"/>
  <c r="L63" i="6"/>
  <c r="O64" i="6"/>
  <c r="L64" i="6"/>
  <c r="O65" i="6"/>
  <c r="L65" i="6"/>
  <c r="O66" i="6"/>
  <c r="L66" i="6"/>
  <c r="O67" i="6"/>
  <c r="L67" i="6"/>
  <c r="O68" i="6"/>
  <c r="L68" i="6"/>
  <c r="O69" i="6"/>
  <c r="L69" i="6"/>
  <c r="O70" i="6"/>
  <c r="L70" i="6"/>
  <c r="O71" i="6"/>
  <c r="L71" i="6"/>
  <c r="O72" i="6"/>
  <c r="L72" i="6"/>
  <c r="O73" i="6"/>
  <c r="L73" i="6"/>
  <c r="O74" i="6"/>
  <c r="L74" i="6"/>
  <c r="O75" i="6"/>
  <c r="L75" i="6"/>
  <c r="O76" i="6"/>
  <c r="L76" i="6"/>
  <c r="O77" i="6"/>
  <c r="L77" i="6"/>
  <c r="O78" i="6"/>
  <c r="L78" i="6"/>
  <c r="O79" i="6"/>
  <c r="L79" i="6"/>
  <c r="O80" i="6"/>
  <c r="L80" i="6"/>
  <c r="O81" i="6"/>
  <c r="L81" i="6"/>
  <c r="O82" i="6"/>
  <c r="L82" i="6"/>
  <c r="O83" i="6"/>
  <c r="L83" i="6"/>
  <c r="O84" i="6"/>
  <c r="L84" i="6"/>
  <c r="O85" i="6"/>
  <c r="L85" i="6"/>
  <c r="O86" i="6"/>
  <c r="L86" i="6"/>
  <c r="O87" i="6"/>
  <c r="L87" i="6"/>
  <c r="O88" i="6"/>
  <c r="L88" i="6"/>
  <c r="O89" i="6"/>
  <c r="L89" i="6"/>
  <c r="O90" i="6"/>
  <c r="L90" i="6"/>
  <c r="O91" i="6"/>
  <c r="L91" i="6"/>
  <c r="O92" i="6"/>
  <c r="L92" i="6"/>
  <c r="O93" i="6"/>
  <c r="L93" i="6"/>
  <c r="O94" i="6"/>
  <c r="L94" i="6"/>
  <c r="O95" i="6"/>
  <c r="L95" i="6"/>
  <c r="O96" i="6"/>
  <c r="L96" i="6"/>
  <c r="O97" i="6"/>
  <c r="L97" i="6"/>
  <c r="O98" i="6"/>
  <c r="L98" i="6"/>
  <c r="O99" i="6"/>
  <c r="L99" i="6"/>
  <c r="O100" i="6"/>
  <c r="L100" i="6"/>
  <c r="O101" i="6"/>
  <c r="L101" i="6"/>
  <c r="O102" i="6"/>
  <c r="L102" i="6"/>
  <c r="O103" i="6"/>
  <c r="L103" i="6"/>
  <c r="O104" i="6"/>
  <c r="L104" i="6"/>
  <c r="O105" i="6"/>
  <c r="L105" i="6"/>
  <c r="O106" i="6"/>
  <c r="L106" i="6"/>
  <c r="O107" i="6"/>
  <c r="L107" i="6"/>
  <c r="O108" i="6"/>
  <c r="L108" i="6"/>
  <c r="O109" i="6"/>
  <c r="L109" i="6"/>
  <c r="O110" i="6"/>
  <c r="L110" i="6"/>
  <c r="O111" i="6"/>
  <c r="L111" i="6"/>
  <c r="O112" i="6"/>
  <c r="L112" i="6"/>
  <c r="O113" i="6"/>
  <c r="L113" i="6"/>
  <c r="O114" i="6"/>
  <c r="L114" i="6"/>
  <c r="O115" i="6"/>
  <c r="L115" i="6"/>
  <c r="O116" i="6"/>
  <c r="L116" i="6"/>
  <c r="O117" i="6"/>
  <c r="L117" i="6"/>
  <c r="O118" i="6"/>
  <c r="L118" i="6"/>
  <c r="O119" i="6"/>
  <c r="L119" i="6"/>
  <c r="O120" i="6"/>
  <c r="L120" i="6"/>
  <c r="O121" i="6"/>
  <c r="L121" i="6"/>
  <c r="O122" i="6"/>
  <c r="L122" i="6"/>
  <c r="O123" i="6"/>
  <c r="L123" i="6"/>
  <c r="O124" i="6"/>
  <c r="L124" i="6"/>
  <c r="O125" i="6"/>
  <c r="L125" i="6"/>
  <c r="O126" i="6"/>
  <c r="L126" i="6"/>
  <c r="O127" i="6"/>
  <c r="L127" i="6"/>
  <c r="O128" i="6"/>
  <c r="L128" i="6"/>
  <c r="O129" i="6"/>
  <c r="L129" i="6"/>
  <c r="O130" i="6"/>
  <c r="L130" i="6"/>
  <c r="O131" i="6"/>
  <c r="L131" i="6"/>
  <c r="O132" i="6"/>
  <c r="L132" i="6"/>
  <c r="O133" i="6"/>
  <c r="L133" i="6"/>
  <c r="O134" i="6"/>
  <c r="L134" i="6"/>
  <c r="O135" i="6"/>
  <c r="L135" i="6"/>
  <c r="O136" i="6"/>
  <c r="L136" i="6"/>
  <c r="O137" i="6"/>
  <c r="L137" i="6"/>
  <c r="O138" i="6"/>
  <c r="L138" i="6"/>
  <c r="O139" i="6"/>
  <c r="L139" i="6"/>
  <c r="O140" i="6"/>
  <c r="L140" i="6"/>
  <c r="O141" i="6"/>
  <c r="L141" i="6"/>
  <c r="O142" i="6"/>
  <c r="L142" i="6"/>
  <c r="O143" i="6"/>
  <c r="L143" i="6"/>
  <c r="O144" i="6"/>
  <c r="L144" i="6"/>
  <c r="O145" i="6"/>
  <c r="L145" i="6"/>
  <c r="O146" i="6"/>
  <c r="L146" i="6"/>
  <c r="O147" i="6"/>
  <c r="L147" i="6"/>
  <c r="O148" i="6"/>
  <c r="L148" i="6"/>
  <c r="O149" i="6"/>
  <c r="L149" i="6"/>
  <c r="O150" i="6"/>
  <c r="L150" i="6"/>
  <c r="O151" i="6"/>
  <c r="L151" i="6"/>
  <c r="O152" i="6"/>
  <c r="L152" i="6"/>
  <c r="O153" i="6"/>
  <c r="L153" i="6"/>
  <c r="O154" i="6"/>
  <c r="L154" i="6"/>
  <c r="O155" i="6"/>
  <c r="L155" i="6"/>
  <c r="O156" i="6"/>
  <c r="L156" i="6"/>
  <c r="O157" i="6"/>
  <c r="L157" i="6"/>
  <c r="O158" i="6"/>
  <c r="L158" i="6"/>
  <c r="O159" i="6"/>
  <c r="L159" i="6"/>
  <c r="O160" i="6"/>
  <c r="L160" i="6"/>
  <c r="O161" i="6"/>
  <c r="L161" i="6"/>
  <c r="O162" i="6"/>
  <c r="L162" i="6"/>
  <c r="O163" i="6"/>
  <c r="L163" i="6"/>
  <c r="O164" i="6"/>
  <c r="L164" i="6"/>
  <c r="O165" i="6"/>
  <c r="L165" i="6"/>
  <c r="O166" i="6"/>
  <c r="L166" i="6"/>
  <c r="O167" i="6"/>
  <c r="L167" i="6"/>
  <c r="O168" i="6"/>
  <c r="L168" i="6"/>
  <c r="O169" i="6"/>
  <c r="L169" i="6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L44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BF315" i="3" l="1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HR163" i="3" s="1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AJX163" i="3" s="1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HF163" i="3" s="1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WR163" i="3" s="1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PR163" i="3" s="1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AHI163" i="3" s="1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SE163" i="3"/>
  <c r="F10" i="4"/>
  <c r="D58" i="4" s="1"/>
  <c r="M93" i="4"/>
  <c r="M22" i="4"/>
  <c r="M23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C163" i="3" s="1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Y163" i="3" s="1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D23" i="4" l="1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G23" i="4"/>
  <c r="G22" i="4"/>
  <c r="HW163" i="3"/>
  <c r="I163" i="3"/>
  <c r="QY163" i="3"/>
  <c r="XM163" i="3"/>
  <c r="JW163" i="3"/>
  <c r="ACN163" i="3"/>
  <c r="IO163" i="3"/>
  <c r="CM163" i="3"/>
  <c r="SW163" i="3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H23" i="4" l="1"/>
  <c r="H22" i="4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H55" i="4" l="1"/>
  <c r="H57" i="4" s="1"/>
  <c r="D67" i="4" s="1"/>
  <c r="H55" i="6"/>
  <c r="H57" i="6" s="1"/>
</calcChain>
</file>

<file path=xl/sharedStrings.xml><?xml version="1.0" encoding="utf-8"?>
<sst xmlns="http://schemas.openxmlformats.org/spreadsheetml/2006/main" count="2170" uniqueCount="1992">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</sst>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C7" sqref="C7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/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/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/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/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/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/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/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topLeftCell="C5" zoomScaleNormal="100" workbookViewId="0">
      <selection activeCell="K21" sqref="K21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6" t="s">
        <v>1919</v>
      </c>
      <c r="G5" s="226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107" t="str">
        <f t="shared" si="0"/>
        <v/>
      </c>
      <c r="H9" s="20"/>
      <c r="I9" s="20" t="s">
        <v>1985</v>
      </c>
      <c r="J9" s="20" t="s">
        <v>1986</v>
      </c>
      <c r="K9" s="20" t="s">
        <v>1987</v>
      </c>
      <c r="L9" s="20" t="s">
        <v>1988</v>
      </c>
      <c r="M9" s="20" t="s">
        <v>1990</v>
      </c>
      <c r="N9" s="20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107" t="str">
        <f t="shared" si="0"/>
        <v/>
      </c>
      <c r="H10" s="20" t="s">
        <v>1973</v>
      </c>
      <c r="I10" s="20">
        <v>50</v>
      </c>
      <c r="J10" s="20"/>
      <c r="K10" s="20">
        <v>60</v>
      </c>
      <c r="L10" s="20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107" t="str">
        <f t="shared" si="0"/>
        <v/>
      </c>
      <c r="H11" s="20" t="s">
        <v>1974</v>
      </c>
      <c r="I11" s="20">
        <v>40</v>
      </c>
      <c r="J11" s="20">
        <v>20</v>
      </c>
      <c r="K11" s="20">
        <v>30</v>
      </c>
      <c r="L11" s="20"/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107" t="str">
        <f t="shared" si="0"/>
        <v/>
      </c>
      <c r="H12" s="20" t="s">
        <v>1975</v>
      </c>
      <c r="I12" s="20">
        <v>10</v>
      </c>
      <c r="J12" s="20"/>
      <c r="K12" s="20"/>
      <c r="L12" s="20">
        <v>40</v>
      </c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107" t="str">
        <f t="shared" si="0"/>
        <v/>
      </c>
      <c r="H13" s="20" t="s">
        <v>1976</v>
      </c>
      <c r="I13" s="20"/>
      <c r="J13" s="20">
        <v>50</v>
      </c>
      <c r="K13" s="20"/>
      <c r="L13" s="20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107" t="str">
        <f t="shared" si="0"/>
        <v/>
      </c>
      <c r="H14" s="20" t="s">
        <v>1977</v>
      </c>
      <c r="I14" s="20"/>
      <c r="J14" s="20"/>
      <c r="K14" s="20"/>
      <c r="L14" s="20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107" t="str">
        <f t="shared" si="0"/>
        <v/>
      </c>
      <c r="H15" s="20" t="s">
        <v>1978</v>
      </c>
      <c r="I15" s="20"/>
      <c r="J15" s="20"/>
      <c r="K15" s="20"/>
      <c r="L15" s="20"/>
      <c r="M15">
        <v>10</v>
      </c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107" t="str">
        <f t="shared" si="0"/>
        <v/>
      </c>
      <c r="H16" s="20" t="s">
        <v>1979</v>
      </c>
      <c r="I16" s="20"/>
      <c r="J16" s="20"/>
      <c r="K16" s="20"/>
      <c r="L16" s="20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107" t="str">
        <f t="shared" si="0"/>
        <v/>
      </c>
      <c r="H17" s="20" t="s">
        <v>1980</v>
      </c>
      <c r="I17" s="20"/>
      <c r="J17" s="20"/>
      <c r="K17" s="20"/>
      <c r="L17" s="20"/>
      <c r="N17">
        <v>20</v>
      </c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107" t="str">
        <f t="shared" si="0"/>
        <v/>
      </c>
      <c r="H18" s="20" t="s">
        <v>1981</v>
      </c>
      <c r="I18" s="20"/>
      <c r="J18" s="20"/>
      <c r="K18" s="20"/>
      <c r="L18" s="20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107" t="str">
        <f t="shared" si="0"/>
        <v/>
      </c>
      <c r="H19" s="20" t="s">
        <v>1982</v>
      </c>
      <c r="I19" s="20"/>
      <c r="J19" s="20"/>
      <c r="K19" s="20">
        <v>20</v>
      </c>
      <c r="L19" s="20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107" t="str">
        <f t="shared" si="0"/>
        <v/>
      </c>
      <c r="H20" s="20" t="s">
        <v>1983</v>
      </c>
      <c r="I20" s="20"/>
      <c r="J20" s="20"/>
      <c r="K20" s="20"/>
      <c r="L20" s="20"/>
      <c r="M20">
        <v>10</v>
      </c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107" t="str">
        <f t="shared" si="0"/>
        <v/>
      </c>
      <c r="H21" s="20" t="s">
        <v>1984</v>
      </c>
      <c r="I21" s="20"/>
      <c r="J21" s="20"/>
      <c r="K21" s="20"/>
      <c r="L21" s="20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D11" sqref="D11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7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28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1024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CAMPOS René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43506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 t="s">
        <v>1939</v>
      </c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>
        <v>1</v>
      </c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>
        <v>1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50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50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topLeftCell="A10" zoomScale="85" zoomScaleNormal="85" workbookViewId="0">
      <selection activeCell="F22" sqref="F2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C00001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0" t="s">
        <v>1923</v>
      </c>
      <c r="F6" s="230"/>
      <c r="G6" s="229" t="str">
        <f>H2</f>
        <v>F00001</v>
      </c>
      <c r="H6" s="229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43506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CAMPOS René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1"/>
      <c r="G14" s="231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45" x14ac:dyDescent="0.25">
      <c r="A22" s="38">
        <v>5</v>
      </c>
      <c r="B22" s="63"/>
      <c r="C22" s="204" t="str">
        <f>IF(ISERROR(VLOOKUP($Q22,$M$22:$P$171,2,0)),"",VLOOKUP($Q22,$M$22:$P$171,2,0))</f>
        <v>P0005</v>
      </c>
      <c r="D22" s="216" t="str">
        <f>IF($F$10&lt;&gt;"","Intervention du mois de " &amp; INDEX('Base produits'!$H$10:$H$21,MONTH($G$7))&amp;":" &amp; CHAR(10),"") &amp; IF(ISERROR(VLOOKUP(C22,'Base produits'!$A$8:$G$157,2,0)),"",VLOOKUP(C22,'Base produits'!$A$8:$G$157,2,0))</f>
        <v>Intervention du mois de Février:
Configuration de Windows lors du 1er démarrage de l'ordinateur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50</v>
      </c>
      <c r="G22" s="217">
        <f t="shared" ref="G22:G23" si="0">IF(ISERROR(VLOOKUP($Q22,$M$22:$P$171,3,0)),"",VLOOKUP($Q22,$M$22:$P$171,3,0))</f>
        <v>1</v>
      </c>
      <c r="H22" s="131">
        <f>IF(ISERROR(F22*G22),"",F22*G22)</f>
        <v>50</v>
      </c>
      <c r="I22" s="67"/>
      <c r="L22" s="27" t="str">
        <f t="shared" ref="L22:L53" si="1"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7">
        <v>8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si="0"/>
        <v/>
      </c>
      <c r="H23" s="139" t="str">
        <f>IF(ISERROR(F23*G23),"",F23*G23)</f>
        <v/>
      </c>
      <c r="I23" s="67"/>
      <c r="K23" s="40"/>
      <c r="L23" s="27" t="str">
        <f t="shared" si="1"/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03" t="str">
        <f t="shared" ref="C24:C53" si="2"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 t="shared" si="1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si="2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3">IF(ISERROR(VLOOKUP($Q25,$M$22:$P$171,3,0)),"",VLOOKUP($Q25,$M$22:$P$171,3,0))</f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2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3"/>
        <v/>
      </c>
      <c r="H26" s="139" t="str">
        <f t="shared" si="4"/>
        <v/>
      </c>
      <c r="I26" s="67"/>
      <c r="L26" s="27">
        <f t="shared" si="1"/>
        <v>1</v>
      </c>
      <c r="M26" s="27">
        <f>SUM($L$22:L26)</f>
        <v>1</v>
      </c>
      <c r="N26" s="27" t="str">
        <f>'Base produits'!A12</f>
        <v>P0005</v>
      </c>
      <c r="O26" s="27">
        <f>HLOOKUP($H$2,'Base facturation'!$C$5:$ALN$161,P26,0)</f>
        <v>1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2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3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1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2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3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1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2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3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1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2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3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1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2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3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1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2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3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1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2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3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1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2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3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1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2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3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1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2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3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1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2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3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1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2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3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1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2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3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1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2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3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1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2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3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1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2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3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1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2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3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1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2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3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1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2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3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1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2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3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1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2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3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1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2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3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1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03" t="str">
        <f t="shared" si="2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3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1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2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3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1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2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3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1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03" t="str">
        <f t="shared" si="2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3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1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05" t="str">
        <f t="shared" si="2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3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1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1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50</v>
      </c>
      <c r="I55" s="67"/>
      <c r="L55" s="27" t="str">
        <f t="shared" si="5"/>
        <v/>
      </c>
      <c r="M55" s="27">
        <f>SUM($L$22:L55)</f>
        <v>1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>chèque</v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1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50</v>
      </c>
      <c r="I57" s="67"/>
      <c r="L57" s="27" t="str">
        <f t="shared" si="5"/>
        <v/>
      </c>
      <c r="M57" s="27">
        <f>SUM($L$22:L57)</f>
        <v>1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1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5"/>
        <v/>
      </c>
      <c r="M59" s="27">
        <f>SUM($L$22:L59)</f>
        <v>1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5"/>
        <v/>
      </c>
      <c r="M60" s="27">
        <f>SUM($L$22:L60)</f>
        <v>1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1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1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1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1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1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1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5"/>
        <v/>
      </c>
      <c r="M67" s="27">
        <f>SUM($L$22:L67)</f>
        <v>1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1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1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1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1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1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1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1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1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1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1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1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1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1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1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1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1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1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1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1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1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1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1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1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1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1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1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1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1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1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1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1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1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1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1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1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1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1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1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1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1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1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1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1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1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1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1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1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1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1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1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1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1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1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1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1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1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1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1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1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1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1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1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1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1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1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1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1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1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1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1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1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1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1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1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1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1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1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1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1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1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1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1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1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1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1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1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1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1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1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1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1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1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1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1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1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1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1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1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1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1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1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1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1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1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0"/>
      <c r="F6" s="230"/>
      <c r="G6" s="232" t="s">
        <v>1951</v>
      </c>
      <c r="H6" s="232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4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4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1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1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3" t="s">
        <v>1956</v>
      </c>
      <c r="D58" s="233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3"/>
      <c r="D59" s="233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Micot, Nicolas            UTC CCS</cp:lastModifiedBy>
  <cp:lastPrinted>2019-02-06T14:51:43Z</cp:lastPrinted>
  <dcterms:created xsi:type="dcterms:W3CDTF">2017-03-06T14:47:38Z</dcterms:created>
  <dcterms:modified xsi:type="dcterms:W3CDTF">2019-02-18T14:26:18Z</dcterms:modified>
</cp:coreProperties>
</file>